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561A487-5986-4541-9B3E-400C07CAD67C}" xr6:coauthVersionLast="47" xr6:coauthVersionMax="47" xr10:uidLastSave="{00000000-0000-0000-0000-000000000000}"/>
  <bookViews>
    <workbookView xWindow="39600" yWindow="1215" windowWidth="34380" windowHeight="17055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49" l="1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1" i="149" l="1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Q41" i="149"/>
  <c r="S40" i="149"/>
  <c r="R40" i="149" s="1"/>
  <c r="Q42" i="149" l="1"/>
  <c r="S41" i="149"/>
  <c r="R41" i="149" s="1"/>
  <c r="P41" i="149"/>
  <c r="O41" i="149" s="1"/>
  <c r="S42" i="149" l="1"/>
  <c r="R42" i="149" s="1"/>
  <c r="Q43" i="149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Q48" i="149" l="1"/>
  <c r="P47" i="149"/>
  <c r="O47" i="149" s="1"/>
  <c r="S47" i="149"/>
  <c r="R47" i="149" s="1"/>
  <c r="S48" i="149" l="1"/>
  <c r="R48" i="149" s="1"/>
  <c r="Q49" i="149"/>
  <c r="P48" i="149"/>
  <c r="O48" i="149" s="1"/>
  <c r="P49" i="149" l="1"/>
  <c r="O49" i="149" s="1"/>
  <c r="Q50" i="149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<sst xmlns="http://schemas.openxmlformats.org/spreadsheetml/2006/main" count="2097" uniqueCount="401">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</sst>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tabSelected="1"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D50" sqref="D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-2820520.625</v>
      </c>
      <c r="Y33" s="156">
        <f>Y32-K33-L33</f>
        <v>-2830811</v>
      </c>
      <c r="Z33" s="217">
        <f>AVERAGE(Y33:Y41)</f>
        <v>-2818896.222222222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-2808901</v>
      </c>
      <c r="Y40" s="156">
        <f t="shared" si="15"/>
        <v>-2808901</v>
      </c>
      <c r="Z40" s="217">
        <f>AVERAGE(Y40:Y48)</f>
        <v>-2801212.111111111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2660176</v>
      </c>
      <c r="H41" s="132">
        <v>200</v>
      </c>
      <c r="I41" s="25">
        <v>-3000</v>
      </c>
      <c r="J41" s="25">
        <v>-200</v>
      </c>
      <c r="K41" s="170">
        <f t="shared" si="8"/>
        <v>-3000</v>
      </c>
      <c r="L41" s="171"/>
      <c r="M41" s="153"/>
      <c r="N41" s="149">
        <f t="shared" si="11"/>
        <v>2657176</v>
      </c>
      <c r="O41" s="67">
        <f t="shared" si="3"/>
        <v>76990.82428571429</v>
      </c>
      <c r="P41" s="7">
        <f t="shared" si="6"/>
        <v>2694678.85</v>
      </c>
      <c r="Q41" s="164">
        <f>Q40+N41+1</f>
        <v>2825227.51</v>
      </c>
      <c r="R41" s="29">
        <f t="shared" si="1"/>
        <v>146.09318175792453</v>
      </c>
      <c r="S41" s="5">
        <f>SUM($Q$7:$Q41)/T41</f>
        <v>244023.8242857141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-2805901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/>
      <c r="F42" s="23"/>
      <c r="G42" s="26">
        <f t="shared" ref="G42:G43" si="20">D42+E42+F42-E41-F41</f>
        <v>586</v>
      </c>
      <c r="H42" s="132">
        <v>2700</v>
      </c>
      <c r="I42" s="25">
        <v>-3000</v>
      </c>
      <c r="J42" s="25">
        <v>-200</v>
      </c>
      <c r="K42" s="170">
        <f t="shared" si="8"/>
        <v>-500</v>
      </c>
      <c r="L42" s="171"/>
      <c r="M42" s="153"/>
      <c r="N42" s="149">
        <f t="shared" si="11"/>
        <v>86</v>
      </c>
      <c r="O42" s="67">
        <f t="shared" si="3"/>
        <v>148693.25999999998</v>
      </c>
      <c r="P42" s="7">
        <f t="shared" si="6"/>
        <v>5352957.3599999994</v>
      </c>
      <c r="Q42" s="164">
        <f t="shared" ref="Q42" si="21">Q41+N42-2</f>
        <v>2825311.51</v>
      </c>
      <c r="R42" s="29">
        <f t="shared" si="1"/>
        <v>189.02028940389016</v>
      </c>
      <c r="S42" s="5">
        <f>SUM($Q$7:$Q42)/T42</f>
        <v>315726.25999999983</v>
      </c>
      <c r="T42" s="18">
        <v>36</v>
      </c>
      <c r="U42" s="138"/>
      <c r="V42" s="131"/>
      <c r="W42" s="105"/>
      <c r="X42" s="167"/>
      <c r="Y42" s="156">
        <f t="shared" si="15"/>
        <v>-2805401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>
        <v>200</v>
      </c>
      <c r="I43" s="25">
        <v>-3000</v>
      </c>
      <c r="J43" s="25">
        <v>-200</v>
      </c>
      <c r="K43" s="170">
        <f t="shared" si="8"/>
        <v>-3000</v>
      </c>
      <c r="L43" s="171"/>
      <c r="M43" s="153"/>
      <c r="N43" s="149">
        <f t="shared" si="11"/>
        <v>-3000</v>
      </c>
      <c r="O43" s="67">
        <f t="shared" si="3"/>
        <v>216438.8343243243</v>
      </c>
      <c r="P43" s="7">
        <f t="shared" si="6"/>
        <v>8008236.8699999992</v>
      </c>
      <c r="Q43" s="164">
        <f>Q42+N43+1</f>
        <v>2822312.51</v>
      </c>
      <c r="R43" s="29">
        <f t="shared" si="1"/>
        <v>229.57848707999267</v>
      </c>
      <c r="S43" s="5">
        <f>SUM($Q$7:$Q43)/T43</f>
        <v>383471.83432432415</v>
      </c>
      <c r="T43" s="18">
        <v>37</v>
      </c>
      <c r="U43" s="138"/>
      <c r="V43" s="131"/>
      <c r="W43" s="105"/>
      <c r="X43" s="167"/>
      <c r="Y43" s="156">
        <f t="shared" si="15"/>
        <v>-2802401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>
        <v>200</v>
      </c>
      <c r="I44" s="25">
        <v>-3000</v>
      </c>
      <c r="J44" s="25">
        <v>-200</v>
      </c>
      <c r="K44" s="170">
        <f t="shared" si="8"/>
        <v>-3000</v>
      </c>
      <c r="L44" s="171"/>
      <c r="M44" s="153"/>
      <c r="N44" s="149">
        <f t="shared" si="11"/>
        <v>-3000</v>
      </c>
      <c r="O44" s="67">
        <f t="shared" si="3"/>
        <v>280539.90473684209</v>
      </c>
      <c r="P44" s="7">
        <f t="shared" si="6"/>
        <v>10660516.379999999</v>
      </c>
      <c r="Q44" s="164">
        <f>Q43+N44</f>
        <v>2819312.51</v>
      </c>
      <c r="R44" s="29">
        <f t="shared" si="1"/>
        <v>267.95477823953468</v>
      </c>
      <c r="S44" s="5">
        <f>SUM($Q$7:$Q44)/T44</f>
        <v>447572.90473684197</v>
      </c>
      <c r="T44" s="18">
        <v>38</v>
      </c>
      <c r="U44" s="138"/>
      <c r="V44" s="131"/>
      <c r="W44" s="105"/>
      <c r="X44" s="167"/>
      <c r="Y44" s="156">
        <f t="shared" si="15"/>
        <v>-2799401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341353.74076923076</v>
      </c>
      <c r="P45" s="7">
        <f t="shared" si="6"/>
        <v>13312795.889999999</v>
      </c>
      <c r="Q45" s="164">
        <f t="shared" ref="Q45:Q55" si="22">Q44+N45</f>
        <v>2819312.51</v>
      </c>
      <c r="R45" s="29">
        <f t="shared" si="1"/>
        <v>304.36305446781813</v>
      </c>
      <c r="S45" s="5">
        <f>SUM($Q$7:$Q45)/T45</f>
        <v>508386.74076923059</v>
      </c>
      <c r="T45" s="18">
        <v>39</v>
      </c>
      <c r="U45" s="138"/>
      <c r="V45" s="131"/>
      <c r="W45" s="105"/>
      <c r="X45" s="167"/>
      <c r="Y45" s="156">
        <f t="shared" si="15"/>
        <v>-2799401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399126.88499999995</v>
      </c>
      <c r="P46" s="7">
        <f t="shared" si="6"/>
        <v>15965075.399999999</v>
      </c>
      <c r="Q46" s="164">
        <f t="shared" si="22"/>
        <v>2819312.51</v>
      </c>
      <c r="R46" s="29">
        <f t="shared" si="1"/>
        <v>338.95091688468733</v>
      </c>
      <c r="S46" s="5">
        <f>SUM($Q$7:$Q46)/T46</f>
        <v>566159.88499999978</v>
      </c>
      <c r="T46" s="18">
        <v>40</v>
      </c>
      <c r="U46" s="138"/>
      <c r="V46" s="131"/>
      <c r="W46" s="105"/>
      <c r="X46" s="167"/>
      <c r="Y46" s="156">
        <f t="shared" si="15"/>
        <v>-2799401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>
        <v>200</v>
      </c>
      <c r="I47" s="25">
        <v>-3000</v>
      </c>
      <c r="J47" s="25">
        <v>-100</v>
      </c>
      <c r="K47" s="170">
        <f t="shared" si="8"/>
        <v>-2900</v>
      </c>
      <c r="L47" s="171"/>
      <c r="M47" s="153"/>
      <c r="N47" s="149">
        <f t="shared" si="11"/>
        <v>-2900</v>
      </c>
      <c r="O47" s="67">
        <f t="shared" si="3"/>
        <v>454011.09536585357</v>
      </c>
      <c r="P47" s="7">
        <f t="shared" si="6"/>
        <v>18614454.909999996</v>
      </c>
      <c r="Q47" s="164">
        <f t="shared" si="22"/>
        <v>2816412.51</v>
      </c>
      <c r="R47" s="29">
        <f t="shared" si="1"/>
        <v>371.80922055273709</v>
      </c>
      <c r="S47" s="5">
        <f>SUM($Q$7:$Q47)/T47</f>
        <v>621044.0953658534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-2796501</v>
      </c>
      <c r="Z47" s="217">
        <f>AVERAGE(Y47:Y55)</f>
        <v>-2793923.222222222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200</v>
      </c>
      <c r="I48" s="25">
        <v>-3000</v>
      </c>
      <c r="J48" s="25">
        <v>-100</v>
      </c>
      <c r="K48" s="170">
        <f t="shared" si="8"/>
        <v>-2900</v>
      </c>
      <c r="L48" s="171"/>
      <c r="M48" s="153"/>
      <c r="N48" s="149">
        <f t="shared" si="11"/>
        <v>-2900</v>
      </c>
      <c r="O48" s="67">
        <f t="shared" si="3"/>
        <v>506212.74809523794</v>
      </c>
      <c r="P48" s="7">
        <f t="shared" si="6"/>
        <v>21260935.419999994</v>
      </c>
      <c r="Q48" s="164">
        <f>Q47+N48+1</f>
        <v>2813513.51</v>
      </c>
      <c r="R48" s="29">
        <f t="shared" si="1"/>
        <v>403.06151963698056</v>
      </c>
      <c r="S48" s="5">
        <f>SUM($Q$7:$Q48)/T48</f>
        <v>673245.74809523777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-2793601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v>-7164</v>
      </c>
      <c r="E49" s="87"/>
      <c r="F49" s="23"/>
      <c r="G49" s="26">
        <f t="shared" ref="G49:G50" si="23">D49+E49+F49-E48-F48</f>
        <v>-7164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-7164</v>
      </c>
      <c r="O49" s="67">
        <f t="shared" si="3"/>
        <v>555819.81232558121</v>
      </c>
      <c r="P49" s="7">
        <f t="shared" si="6"/>
        <v>23900251.929999992</v>
      </c>
      <c r="Q49" s="164">
        <f t="shared" si="22"/>
        <v>2806349.51</v>
      </c>
      <c r="R49" s="29">
        <f t="shared" si="1"/>
        <v>432.76047986061502</v>
      </c>
      <c r="S49" s="5">
        <f>SUM($Q$7:$Q49)/T49</f>
        <v>722852.81232558109</v>
      </c>
      <c r="T49" s="18">
        <v>43</v>
      </c>
      <c r="U49" s="138"/>
      <c r="V49" s="131"/>
      <c r="W49" s="105"/>
      <c r="X49" s="167"/>
      <c r="Y49" s="156">
        <f t="shared" si="15"/>
        <v>-2793601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603172.00999999978</v>
      </c>
      <c r="P50" s="7">
        <f t="shared" si="6"/>
        <v>26539568.43999999</v>
      </c>
      <c r="Q50" s="164">
        <f>Q49+N50</f>
        <v>2806349.51</v>
      </c>
      <c r="R50" s="29">
        <f t="shared" si="1"/>
        <v>461.10948734681153</v>
      </c>
      <c r="S50" s="5">
        <f>SUM($Q$7:$Q50)/T50</f>
        <v>770205.00999999966</v>
      </c>
      <c r="T50" s="18">
        <v>44</v>
      </c>
      <c r="U50" s="138"/>
      <c r="V50" s="131"/>
      <c r="W50" s="105"/>
      <c r="X50" s="167"/>
      <c r="Y50" s="156">
        <f t="shared" si="15"/>
        <v>-2793601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648419.66555555526</v>
      </c>
      <c r="P51" s="7">
        <f t="shared" si="6"/>
        <v>29178884.949999988</v>
      </c>
      <c r="Q51" s="164">
        <f t="shared" si="22"/>
        <v>2806349.51</v>
      </c>
      <c r="R51" s="29">
        <f t="shared" si="1"/>
        <v>488.19853894473255</v>
      </c>
      <c r="S51" s="5">
        <f>SUM($Q$7:$Q51)/T51</f>
        <v>815452.66555555514</v>
      </c>
      <c r="T51" s="18">
        <v>45</v>
      </c>
      <c r="U51" s="138"/>
      <c r="V51" s="131"/>
      <c r="W51" s="105"/>
      <c r="X51" s="167"/>
      <c r="Y51" s="156">
        <f t="shared" si="15"/>
        <v>-2793601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691700.03173913015</v>
      </c>
      <c r="P52" s="7">
        <f t="shared" si="6"/>
        <v>31818201.459999986</v>
      </c>
      <c r="Q52" s="164">
        <f>Q51+N52</f>
        <v>2806349.51</v>
      </c>
      <c r="R52" s="29">
        <f t="shared" si="1"/>
        <v>514.10980569057006</v>
      </c>
      <c r="S52" s="5">
        <f>SUM($Q$7:$Q52)/T52</f>
        <v>858733.03173912992</v>
      </c>
      <c r="T52" s="18">
        <v>46</v>
      </c>
      <c r="U52" s="138"/>
      <c r="V52" s="131"/>
      <c r="W52" s="105"/>
      <c r="X52" s="167"/>
      <c r="Y52" s="156">
        <f t="shared" si="15"/>
        <v>-2793601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733138.68021276558</v>
      </c>
      <c r="P53" s="7">
        <f t="shared" si="6"/>
        <v>34457517.969999984</v>
      </c>
      <c r="Q53" s="164">
        <f t="shared" si="22"/>
        <v>2806349.51</v>
      </c>
      <c r="R53" s="29">
        <f t="shared" si="1"/>
        <v>538.91846534084016</v>
      </c>
      <c r="S53" s="5">
        <f>SUM($Q$7:$Q53)/T53</f>
        <v>900171.68021276547</v>
      </c>
      <c r="T53" s="18">
        <v>47</v>
      </c>
      <c r="U53" s="138"/>
      <c r="V53" s="131"/>
      <c r="W53" s="105"/>
      <c r="X53" s="167"/>
      <c r="Y53" s="156">
        <f t="shared" si="15"/>
        <v>-2793601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772850.71833333292</v>
      </c>
      <c r="P54" s="7">
        <f t="shared" si="6"/>
        <v>37096834.479999982</v>
      </c>
      <c r="Q54" s="164">
        <f>Q53+N54</f>
        <v>2806349.51</v>
      </c>
      <c r="R54" s="29">
        <f t="shared" si="1"/>
        <v>562.6934308390156</v>
      </c>
      <c r="S54" s="5">
        <f>SUM($Q$7:$Q54)/T54</f>
        <v>939883.7183333328</v>
      </c>
      <c r="T54" s="18">
        <v>48</v>
      </c>
      <c r="U54" s="138"/>
      <c r="V54" s="131"/>
      <c r="W54" s="105"/>
      <c r="X54" s="167"/>
      <c r="Y54" s="156">
        <f t="shared" si="15"/>
        <v>-2793601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4"/>
        <v>0</v>
      </c>
      <c r="O55" s="231">
        <f t="shared" si="3"/>
        <v>810941.85693877505</v>
      </c>
      <c r="P55" s="232">
        <f t="shared" si="6"/>
        <v>39736150.98999998</v>
      </c>
      <c r="Q55" s="233">
        <f t="shared" si="22"/>
        <v>2806349.51</v>
      </c>
      <c r="R55" s="234">
        <f t="shared" si="1"/>
        <v>585.49798958216343</v>
      </c>
      <c r="S55" s="235">
        <f>SUM($Q$7:$Q55)/T55</f>
        <v>977974.85693877493</v>
      </c>
      <c r="T55" s="236">
        <v>49</v>
      </c>
      <c r="U55" s="237"/>
      <c r="V55" s="244"/>
      <c r="W55" s="239"/>
      <c r="X55" s="240"/>
      <c r="Y55" s="241">
        <f t="shared" si="15"/>
        <v>-2793601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18"/>
  <sheetViews>
    <sheetView topLeftCell="A5599" workbookViewId="0">
      <selection activeCell="D5618" sqref="D561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2025-07-15T09:38:44Z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